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3920" windowHeight="4620"/>
  </bookViews>
  <sheets>
    <sheet name="Tab2" sheetId="1" r:id="rId1"/>
  </sheets>
  <calcPr calcId="125725"/>
</workbook>
</file>

<file path=xl/calcChain.xml><?xml version="1.0" encoding="utf-8"?>
<calcChain xmlns="http://schemas.openxmlformats.org/spreadsheetml/2006/main">
  <c r="I23" i="1"/>
  <c r="I19"/>
  <c r="I15"/>
  <c r="I11"/>
  <c r="G24"/>
  <c r="E23"/>
  <c r="E19"/>
  <c r="E15"/>
  <c r="E11"/>
  <c r="E24" s="1"/>
  <c r="C23"/>
  <c r="C19"/>
  <c r="C15"/>
  <c r="C11"/>
  <c r="C24" s="1"/>
  <c r="D24"/>
  <c r="B24"/>
  <c r="I24" l="1"/>
</calcChain>
</file>

<file path=xl/sharedStrings.xml><?xml version="1.0" encoding="utf-8"?>
<sst xmlns="http://schemas.openxmlformats.org/spreadsheetml/2006/main" count="50" uniqueCount="50">
  <si>
    <t>Period</t>
  </si>
  <si>
    <t>إجمالي قيمة المعاد تصديره</t>
  </si>
  <si>
    <t>Total Value of Re-Exports</t>
  </si>
  <si>
    <t>إجمالي قيمة الصادرات وطنية المنشأ</t>
  </si>
  <si>
    <t>Total Value of National Exports</t>
  </si>
  <si>
    <t>الفترة</t>
  </si>
  <si>
    <t>January</t>
  </si>
  <si>
    <t>February</t>
  </si>
  <si>
    <t xml:space="preserve">شباط 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</si>
  <si>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</si>
  <si>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</si>
  <si>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</si>
  <si>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</si>
  <si>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</si>
  <si>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</si>
  <si>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</si>
  <si>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</si>
  <si>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</si>
  <si>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</si>
  <si>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</si>
  <si>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</si>
  <si>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</si>
  <si>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</si>
  <si>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</si>
  <si>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November</t>
  </si>
  <si>
    <t>December</t>
  </si>
  <si>
    <t>Total</t>
  </si>
  <si>
    <t>المجموع</t>
  </si>
  <si>
    <t>اجمالي قيمة الواردات</t>
  </si>
  <si>
    <t>اجمالي قيمة الصادرات</t>
  </si>
  <si>
    <t>Value in Thousund USD</t>
  </si>
  <si>
    <t>Total Value of Exports</t>
  </si>
  <si>
    <t>Total Value of Imports</t>
  </si>
  <si>
    <t>الربع الأول</t>
  </si>
  <si>
    <t>First Quarter</t>
  </si>
  <si>
    <t>Second Quarter</t>
  </si>
  <si>
    <t>Third Quarter</t>
  </si>
  <si>
    <t>Fourth Quarter</t>
  </si>
  <si>
    <t>الربع الثاني</t>
  </si>
  <si>
    <t>الربع الثالث</t>
  </si>
  <si>
    <t>الربع الرابع</t>
  </si>
  <si>
    <t>القيمة بالألف دولار أمريكي</t>
  </si>
  <si>
    <r>
      <t xml:space="preserve">(*): </t>
    </r>
    <r>
      <rPr>
        <sz val="9"/>
        <color indexed="8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</si>
  <si>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تشرين أول</t>
  </si>
  <si>
    <t>تشرين ثاني</t>
  </si>
  <si>
    <t>كانون أول</t>
  </si>
  <si>
    <t>كانون ثاني</t>
  </si>
  <si>
    <r>
      <rPr>
        <b/>
        <sz val="9"/>
        <color rgb="FF000000"/>
        <rFont val="Arial"/>
        <family val="2"/>
      </rPr>
      <t xml:space="preserve">(*): </t>
    </r>
    <r>
      <rPr>
        <sz val="9"/>
        <color rgb="FF000000"/>
        <rFont val="Arial"/>
        <family val="2"/>
      </rPr>
      <t>Data excluded those parts of Jerusalem which were annexed by Israeli Occupation in 1967.</t>
    </r>
  </si>
  <si>
    <r>
      <t xml:space="preserve">جدول </t>
    </r>
    <r>
      <rPr>
        <b/>
        <sz val="11"/>
        <color indexed="8"/>
        <rFont val="Arial"/>
        <family val="2"/>
      </rPr>
      <t>2</t>
    </r>
    <r>
      <rPr>
        <b/>
        <sz val="11"/>
        <color indexed="8"/>
        <rFont val="Simplified Arabic"/>
        <family val="1"/>
      </rPr>
      <t>: إجمالي قيمة الواردات والصادرات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Simplified Arabic"/>
        <family val="1"/>
      </rPr>
      <t>السلعية المرصودة، والصادرات وطنية المنشأ والمعاد تصديره في فلسطين</t>
    </r>
    <r>
      <rPr>
        <b/>
        <sz val="11"/>
        <color indexed="8"/>
        <rFont val="Arial"/>
        <family val="2"/>
      </rPr>
      <t>*</t>
    </r>
    <r>
      <rPr>
        <b/>
        <sz val="11"/>
        <color indexed="8"/>
        <rFont val="Simplified Arabic"/>
        <family val="1"/>
      </rPr>
      <t xml:space="preserve"> حسب الشهر والربع </t>
    </r>
    <r>
      <rPr>
        <b/>
        <sz val="11"/>
        <color indexed="8"/>
        <rFont val="Arial"/>
        <family val="2"/>
      </rPr>
      <t>2016، 2017</t>
    </r>
  </si>
  <si>
    <t>Table 2: Total Value of Registered Imports, Exports in Goods, National Exports and Re- Exports in Palestine* by Month and Quarter 2016, 2017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</si>
</sst>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178"/>
      <scheme val="minor"/>
    </font>
    <font>
      <sz val="9"/>
      <color indexed="8"/>
      <name val="Simplified Arabic"/>
      <family val="1"/>
    </font>
    <font>
      <b/>
      <sz val="9"/>
      <color indexed="8"/>
      <name val="Simplified Arabic"/>
      <family val="1"/>
    </font>
    <font>
      <sz val="9"/>
      <name val="Arial"/>
      <family val="2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charset val="178"/>
      <scheme val="minor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Simplified Arabic"/>
      <family val="1"/>
    </font>
    <font>
      <b/>
      <sz val="9"/>
      <color theme="1"/>
      <name val="Calibri"/>
      <family val="2"/>
      <charset val="178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36">
    <xf numFmtId="0" fontId="0" fillId="0" borderId="0" xfId="0"/>
    <xf numFmtId="0" fontId="0" fillId="0" borderId="0" xfId="0" applyBorder="1"/>
    <xf numFmtId="3" fontId="0" fillId="0" borderId="0" xfId="0" applyNumberFormat="1"/>
    <xf numFmtId="0" fontId="8" fillId="2" borderId="1" xfId="0" applyFont="1" applyFill="1" applyBorder="1" applyAlignment="1">
      <alignment horizontal="right" vertical="top" wrapText="1" indent="1" readingOrder="2"/>
    </xf>
    <xf numFmtId="0" fontId="8" fillId="2" borderId="2" xfId="0" applyFont="1" applyFill="1" applyBorder="1" applyAlignment="1">
      <alignment horizontal="right" vertical="top" wrapText="1" indent="1" readingOrder="2"/>
    </xf>
    <xf numFmtId="0" fontId="9" fillId="2" borderId="2" xfId="0" applyFont="1" applyFill="1" applyBorder="1" applyAlignment="1">
      <alignment horizontal="right" vertical="top" wrapText="1" indent="1" readingOrder="2"/>
    </xf>
    <xf numFmtId="0" fontId="9" fillId="2" borderId="3" xfId="0" applyFont="1" applyFill="1" applyBorder="1" applyAlignment="1">
      <alignment horizontal="right" vertical="top" wrapText="1" indent="1" readingOrder="2"/>
    </xf>
    <xf numFmtId="0" fontId="7" fillId="0" borderId="0" xfId="0" applyFont="1"/>
    <xf numFmtId="0" fontId="7" fillId="0" borderId="0" xfId="0" applyFont="1" applyBorder="1"/>
    <xf numFmtId="0" fontId="10" fillId="0" borderId="0" xfId="0" applyFont="1" applyAlignment="1">
      <alignment horizontal="center" vertical="center"/>
    </xf>
    <xf numFmtId="3" fontId="3" fillId="2" borderId="1" xfId="0" applyNumberFormat="1" applyFont="1" applyFill="1" applyBorder="1" applyAlignment="1">
      <alignment horizontal="left" vertical="top" wrapText="1" indent="1" readingOrder="1"/>
    </xf>
    <xf numFmtId="3" fontId="3" fillId="2" borderId="2" xfId="0" applyNumberFormat="1" applyFont="1" applyFill="1" applyBorder="1" applyAlignment="1">
      <alignment horizontal="left" vertical="top" wrapText="1" indent="1" readingOrder="1"/>
    </xf>
    <xf numFmtId="3" fontId="6" fillId="2" borderId="2" xfId="0" applyNumberFormat="1" applyFont="1" applyFill="1" applyBorder="1" applyAlignment="1">
      <alignment horizontal="left" vertical="top" wrapText="1" indent="1" readingOrder="1"/>
    </xf>
    <xf numFmtId="3" fontId="6" fillId="2" borderId="3" xfId="0" applyNumberFormat="1" applyFont="1" applyFill="1" applyBorder="1" applyAlignment="1">
      <alignment horizontal="left" vertical="top" wrapText="1" indent="1" readingOrder="1"/>
    </xf>
    <xf numFmtId="0" fontId="6" fillId="2" borderId="3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2" fillId="0" borderId="0" xfId="1" applyFont="1" applyAlignment="1">
      <alignment horizontal="right" vertical="top" wrapText="1" readingOrder="2"/>
    </xf>
    <xf numFmtId="0" fontId="14" fillId="0" borderId="0" xfId="0" applyFont="1" applyAlignment="1">
      <alignment horizontal="left" vertical="top" wrapText="1" readingOrder="1"/>
    </xf>
    <xf numFmtId="0" fontId="15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readingOrder="2"/>
    </xf>
    <xf numFmtId="0" fontId="13" fillId="2" borderId="10" xfId="0" applyFont="1" applyFill="1" applyBorder="1" applyAlignment="1">
      <alignment horizontal="center" vertical="center" readingOrder="2"/>
    </xf>
    <xf numFmtId="0" fontId="13" fillId="2" borderId="10" xfId="0" applyFont="1" applyFill="1" applyBorder="1" applyAlignment="1">
      <alignment horizontal="left" vertical="top" indent="1" readingOrder="1"/>
    </xf>
    <xf numFmtId="0" fontId="13" fillId="2" borderId="3" xfId="0" applyFont="1" applyFill="1" applyBorder="1" applyAlignment="1">
      <alignment horizontal="left" vertical="top" indent="1" readingOrder="1"/>
    </xf>
    <xf numFmtId="0" fontId="16" fillId="2" borderId="9" xfId="0" applyFont="1" applyFill="1" applyBorder="1" applyAlignment="1">
      <alignment horizontal="left" vertical="top" indent="1" readingOrder="2"/>
    </xf>
    <xf numFmtId="0" fontId="16" fillId="2" borderId="2" xfId="0" applyFont="1" applyFill="1" applyBorder="1" applyAlignment="1">
      <alignment horizontal="left" vertical="top" indent="1" readingOrder="2"/>
    </xf>
    <xf numFmtId="0" fontId="13" fillId="2" borderId="9" xfId="0" applyFont="1" applyFill="1" applyBorder="1" applyAlignment="1">
      <alignment horizontal="left" vertical="top" indent="1" readingOrder="2"/>
    </xf>
    <xf numFmtId="0" fontId="13" fillId="2" borderId="2" xfId="0" applyFont="1" applyFill="1" applyBorder="1" applyAlignment="1">
      <alignment horizontal="left" vertical="top" indent="1" readingOrder="2"/>
    </xf>
    <xf numFmtId="0" fontId="16" fillId="2" borderId="6" xfId="0" applyFont="1" applyFill="1" applyBorder="1" applyAlignment="1">
      <alignment horizontal="left" vertical="top" indent="1" readingOrder="2"/>
    </xf>
    <xf numFmtId="0" fontId="16" fillId="2" borderId="1" xfId="0" applyFont="1" applyFill="1" applyBorder="1" applyAlignment="1">
      <alignment horizontal="left" vertical="top" indent="1" readingOrder="2"/>
    </xf>
    <xf numFmtId="0" fontId="11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right"/>
    </xf>
    <xf numFmtId="0" fontId="16" fillId="0" borderId="4" xfId="0" applyFont="1" applyBorder="1" applyAlignment="1">
      <alignment horizontal="left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rightToLeft="1" tabSelected="1" showWhiteSpace="0" view="pageBreakPreview" zoomScaleNormal="100" zoomScaleSheetLayoutView="100" workbookViewId="0">
      <selection activeCell="C20" sqref="C20"/>
    </sheetView>
  </sheetViews>
  <sheetFormatPr defaultRowHeight="15"/>
  <cols>
    <col min="1" max="1" width="20.140625" customWidth="1"/>
    <col min="2" max="9" width="11.28515625" customWidth="1"/>
    <col min="10" max="10" width="16.140625" customWidth="1"/>
    <col min="11" max="11" width="8" customWidth="1"/>
    <col min="12" max="12" width="23.140625" customWidth="1"/>
    <col min="13" max="13" width="9" hidden="1" customWidth="1"/>
    <col min="14" max="14" width="9" style="1" customWidth="1"/>
  </cols>
  <sheetData>
    <row r="1" spans="1:14" ht="20.25" customHeight="1">
      <c r="A1" s="32" t="s">
        <v>48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4" ht="21.75" customHeight="1">
      <c r="A2" s="33" t="s">
        <v>49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4" ht="6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4" ht="20.25">
      <c r="A4" s="34" t="s">
        <v>41</v>
      </c>
      <c r="B4" s="34"/>
      <c r="C4" s="34"/>
      <c r="D4" s="34"/>
      <c r="E4" s="34"/>
      <c r="F4" s="35" t="s">
        <v>30</v>
      </c>
      <c r="G4" s="35"/>
      <c r="H4" s="35"/>
      <c r="I4" s="35"/>
      <c r="J4" s="35"/>
      <c r="K4" s="35"/>
    </row>
    <row r="5" spans="1:14" ht="18" customHeight="1">
      <c r="A5" s="21" t="s">
        <v>5</v>
      </c>
      <c r="B5" s="17" t="s">
        <v>28</v>
      </c>
      <c r="C5" s="18"/>
      <c r="D5" s="17" t="s">
        <v>29</v>
      </c>
      <c r="E5" s="18"/>
      <c r="F5" s="17" t="s">
        <v>3</v>
      </c>
      <c r="G5" s="18"/>
      <c r="H5" s="17" t="s">
        <v>1</v>
      </c>
      <c r="I5" s="18"/>
      <c r="J5" s="22" t="s">
        <v>0</v>
      </c>
      <c r="K5" s="22"/>
    </row>
    <row r="6" spans="1:14" ht="18" customHeight="1">
      <c r="A6" s="21"/>
      <c r="B6" s="15" t="s">
        <v>32</v>
      </c>
      <c r="C6" s="16"/>
      <c r="D6" s="15" t="s">
        <v>31</v>
      </c>
      <c r="E6" s="16"/>
      <c r="F6" s="15" t="s">
        <v>4</v>
      </c>
      <c r="G6" s="16"/>
      <c r="H6" s="15" t="s">
        <v>2</v>
      </c>
      <c r="I6" s="16"/>
      <c r="J6" s="22"/>
      <c r="K6" s="22"/>
    </row>
    <row r="7" spans="1:14" ht="18" customHeight="1">
      <c r="A7" s="21"/>
      <c r="B7" s="14">
        <v>2016</v>
      </c>
      <c r="C7" s="14">
        <v>2017</v>
      </c>
      <c r="D7" s="14">
        <v>2016</v>
      </c>
      <c r="E7" s="14">
        <v>2017</v>
      </c>
      <c r="F7" s="14">
        <v>2016</v>
      </c>
      <c r="G7" s="14">
        <v>2017</v>
      </c>
      <c r="H7" s="14">
        <v>2016</v>
      </c>
      <c r="I7" s="14">
        <v>2017</v>
      </c>
      <c r="J7" s="23"/>
      <c r="K7" s="22"/>
    </row>
    <row r="8" spans="1:14" ht="18" customHeight="1">
      <c r="A8" s="3" t="s">
        <v>46</v>
      </c>
      <c r="B8" s="10">
        <v>416078.21939213935</v>
      </c>
      <c r="C8" s="10">
        <v>475682.98823731876</v>
      </c>
      <c r="D8" s="10">
        <v>59375.886657812269</v>
      </c>
      <c r="E8" s="10">
        <v>86508.058839231904</v>
      </c>
      <c r="F8" s="10">
        <v>42286.810688335041</v>
      </c>
      <c r="G8" s="10">
        <v>65155.826165411076</v>
      </c>
      <c r="H8" s="10">
        <v>17089.07596947678</v>
      </c>
      <c r="I8" s="10">
        <v>21352.232673821094</v>
      </c>
      <c r="J8" s="30" t="s">
        <v>6</v>
      </c>
      <c r="K8" s="31"/>
    </row>
    <row r="9" spans="1:14" ht="18" customHeight="1">
      <c r="A9" s="4" t="s">
        <v>8</v>
      </c>
      <c r="B9" s="11">
        <v>384030.52295752493</v>
      </c>
      <c r="C9" s="11">
        <v>455256.69697004423</v>
      </c>
      <c r="D9" s="11">
        <v>65483.455999167243</v>
      </c>
      <c r="E9" s="11">
        <v>80510.797751974955</v>
      </c>
      <c r="F9" s="11">
        <v>48312.91975935649</v>
      </c>
      <c r="G9" s="11">
        <v>58182.31036148667</v>
      </c>
      <c r="H9" s="11">
        <v>17170.536239810343</v>
      </c>
      <c r="I9" s="11">
        <v>22328.487390488317</v>
      </c>
      <c r="J9" s="26" t="s">
        <v>7</v>
      </c>
      <c r="K9" s="27"/>
    </row>
    <row r="10" spans="1:14" ht="18" customHeight="1">
      <c r="A10" s="4" t="s">
        <v>10</v>
      </c>
      <c r="B10" s="11">
        <v>465276.51092533162</v>
      </c>
      <c r="C10" s="11">
        <v>506262.20103188301</v>
      </c>
      <c r="D10" s="11">
        <v>77868.727504753348</v>
      </c>
      <c r="E10" s="11">
        <v>86795.452446301293</v>
      </c>
      <c r="F10" s="11">
        <v>58482.155897596444</v>
      </c>
      <c r="G10" s="11">
        <v>65170.16136309108</v>
      </c>
      <c r="H10" s="11">
        <v>19386.571607156671</v>
      </c>
      <c r="I10" s="11">
        <v>21625.291083209933</v>
      </c>
      <c r="J10" s="26" t="s">
        <v>9</v>
      </c>
      <c r="K10" s="27"/>
    </row>
    <row r="11" spans="1:14" s="7" customFormat="1" ht="18" customHeight="1">
      <c r="A11" s="5" t="s">
        <v>33</v>
      </c>
      <c r="B11" s="12">
        <v>1265385.2532749958</v>
      </c>
      <c r="C11" s="12">
        <f>SUM(C8:C10)</f>
        <v>1437201.886239246</v>
      </c>
      <c r="D11" s="12">
        <v>202728.07016173285</v>
      </c>
      <c r="E11" s="12">
        <f>SUM(E8:E10)</f>
        <v>253814.30903750815</v>
      </c>
      <c r="F11" s="12">
        <v>149081.88634528796</v>
      </c>
      <c r="G11" s="12">
        <v>188508.29788998884</v>
      </c>
      <c r="H11" s="12">
        <v>53646.183816443794</v>
      </c>
      <c r="I11" s="12">
        <f>SUM(I8:I10)</f>
        <v>65306.011147519341</v>
      </c>
      <c r="J11" s="28" t="s">
        <v>34</v>
      </c>
      <c r="K11" s="29"/>
      <c r="N11" s="8"/>
    </row>
    <row r="12" spans="1:14" ht="18" customHeight="1">
      <c r="A12" s="4" t="s">
        <v>12</v>
      </c>
      <c r="B12" s="11">
        <v>413876.44946219586</v>
      </c>
      <c r="C12" s="11">
        <v>466822.95040039078</v>
      </c>
      <c r="D12" s="11">
        <v>77626.442690836018</v>
      </c>
      <c r="E12" s="11">
        <v>85346.838502917482</v>
      </c>
      <c r="F12" s="11">
        <v>58251.026382269876</v>
      </c>
      <c r="G12" s="11">
        <v>63424.71123398238</v>
      </c>
      <c r="H12" s="11">
        <v>19375.416308565749</v>
      </c>
      <c r="I12" s="11">
        <v>21922.127268935899</v>
      </c>
      <c r="J12" s="26" t="s">
        <v>11</v>
      </c>
      <c r="K12" s="27"/>
    </row>
    <row r="13" spans="1:14" ht="18" customHeight="1">
      <c r="A13" s="4" t="s">
        <v>14</v>
      </c>
      <c r="B13" s="11">
        <v>508312.44263874996</v>
      </c>
      <c r="C13" s="11">
        <v>515676.75590310752</v>
      </c>
      <c r="D13" s="11">
        <v>93492.344714431107</v>
      </c>
      <c r="E13" s="11">
        <v>103065.48714133914</v>
      </c>
      <c r="F13" s="11">
        <v>73051.874104747723</v>
      </c>
      <c r="G13" s="11">
        <v>77265.046094759455</v>
      </c>
      <c r="H13" s="11">
        <v>20440.470609682903</v>
      </c>
      <c r="I13" s="11">
        <v>25800.441046579199</v>
      </c>
      <c r="J13" s="26" t="s">
        <v>13</v>
      </c>
      <c r="K13" s="27"/>
    </row>
    <row r="14" spans="1:14" ht="18" customHeight="1">
      <c r="A14" s="4" t="s">
        <v>16</v>
      </c>
      <c r="B14" s="11">
        <v>487578.59181706642</v>
      </c>
      <c r="C14" s="11">
        <v>455999.7915186584</v>
      </c>
      <c r="D14" s="11">
        <v>79717.012423207925</v>
      </c>
      <c r="E14" s="11">
        <v>77400.258084016721</v>
      </c>
      <c r="F14" s="11">
        <v>59118.819335206004</v>
      </c>
      <c r="G14" s="11">
        <v>56626.877298882246</v>
      </c>
      <c r="H14" s="11">
        <v>20598.193088001579</v>
      </c>
      <c r="I14" s="11">
        <v>20773.380785134603</v>
      </c>
      <c r="J14" s="26" t="s">
        <v>15</v>
      </c>
      <c r="K14" s="27"/>
    </row>
    <row r="15" spans="1:14" s="7" customFormat="1" ht="18" customHeight="1">
      <c r="A15" s="5" t="s">
        <v>38</v>
      </c>
      <c r="B15" s="12">
        <v>1409767.4839180121</v>
      </c>
      <c r="C15" s="12">
        <f>SUM(C12:C14)</f>
        <v>1438499.4978221566</v>
      </c>
      <c r="D15" s="12">
        <v>250835.79982847505</v>
      </c>
      <c r="E15" s="12">
        <f>SUM(E12:E14)</f>
        <v>265812.58372827334</v>
      </c>
      <c r="F15" s="12">
        <v>190421.71982222359</v>
      </c>
      <c r="G15" s="12">
        <v>197316.63462762407</v>
      </c>
      <c r="H15" s="12">
        <v>60414.080006250202</v>
      </c>
      <c r="I15" s="12">
        <f>SUM(I12:I14)</f>
        <v>68495.949100649697</v>
      </c>
      <c r="J15" s="28" t="s">
        <v>35</v>
      </c>
      <c r="K15" s="29"/>
      <c r="N15" s="8"/>
    </row>
    <row r="16" spans="1:14" ht="18" customHeight="1">
      <c r="A16" s="4" t="s">
        <v>18</v>
      </c>
      <c r="B16" s="11">
        <v>445881.66262989043</v>
      </c>
      <c r="C16" s="11">
        <v>498676.90289502591</v>
      </c>
      <c r="D16" s="11">
        <v>63799.828372008764</v>
      </c>
      <c r="E16" s="11">
        <v>91250.334664457012</v>
      </c>
      <c r="F16" s="11">
        <v>46985.797588353613</v>
      </c>
      <c r="G16" s="11">
        <v>65578.761119753981</v>
      </c>
      <c r="H16" s="11">
        <v>16814.030783655027</v>
      </c>
      <c r="I16" s="11">
        <v>25671.573544704806</v>
      </c>
      <c r="J16" s="26" t="s">
        <v>17</v>
      </c>
      <c r="K16" s="27"/>
    </row>
    <row r="17" spans="1:14" ht="18" customHeight="1">
      <c r="A17" s="4" t="s">
        <v>20</v>
      </c>
      <c r="B17" s="11">
        <v>503968.03630491864</v>
      </c>
      <c r="C17" s="11">
        <v>560214.79067596712</v>
      </c>
      <c r="D17" s="11">
        <v>81880.995390263444</v>
      </c>
      <c r="E17" s="11">
        <v>96362.53402940114</v>
      </c>
      <c r="F17" s="11">
        <v>60810.148188658473</v>
      </c>
      <c r="G17" s="11">
        <v>68061.09872116473</v>
      </c>
      <c r="H17" s="11">
        <v>21070.847201604298</v>
      </c>
      <c r="I17" s="11">
        <v>28301.435308237193</v>
      </c>
      <c r="J17" s="26" t="s">
        <v>19</v>
      </c>
      <c r="K17" s="27"/>
    </row>
    <row r="18" spans="1:14" ht="18" customHeight="1">
      <c r="A18" s="4" t="s">
        <v>22</v>
      </c>
      <c r="B18" s="11">
        <v>441913.04346693185</v>
      </c>
      <c r="C18" s="11">
        <v>466369.01850469306</v>
      </c>
      <c r="D18" s="11">
        <v>69313.649503867855</v>
      </c>
      <c r="E18" s="11">
        <v>73358.633840413386</v>
      </c>
      <c r="F18" s="11">
        <v>50866.436700784121</v>
      </c>
      <c r="G18" s="11">
        <v>51591.031407144183</v>
      </c>
      <c r="H18" s="11">
        <v>18447.212803083632</v>
      </c>
      <c r="I18" s="11">
        <v>21767.602433269349</v>
      </c>
      <c r="J18" s="26" t="s">
        <v>21</v>
      </c>
      <c r="K18" s="27"/>
    </row>
    <row r="19" spans="1:14" s="7" customFormat="1" ht="18" customHeight="1">
      <c r="A19" s="5" t="s">
        <v>39</v>
      </c>
      <c r="B19" s="12">
        <v>1391762.742401741</v>
      </c>
      <c r="C19" s="12">
        <f>SUM(C16:C18)</f>
        <v>1525260.7120756861</v>
      </c>
      <c r="D19" s="12">
        <v>214994.47326614003</v>
      </c>
      <c r="E19" s="12">
        <f>SUM(E16:E18)</f>
        <v>260971.50253427154</v>
      </c>
      <c r="F19" s="12">
        <v>158662.38247779623</v>
      </c>
      <c r="G19" s="12">
        <v>185230.89124806289</v>
      </c>
      <c r="H19" s="12">
        <v>56332.090788342961</v>
      </c>
      <c r="I19" s="12">
        <f>SUM(I16:I18)</f>
        <v>75740.611286211351</v>
      </c>
      <c r="J19" s="28" t="s">
        <v>36</v>
      </c>
      <c r="K19" s="29"/>
      <c r="N19" s="8"/>
    </row>
    <row r="20" spans="1:14" ht="18" customHeight="1">
      <c r="A20" s="4" t="s">
        <v>43</v>
      </c>
      <c r="B20" s="11">
        <v>431993.4132874987</v>
      </c>
      <c r="C20" s="11">
        <v>490069.45918078092</v>
      </c>
      <c r="D20" s="11">
        <v>86034.85089981099</v>
      </c>
      <c r="E20" s="11">
        <v>101081.06392133495</v>
      </c>
      <c r="F20" s="11">
        <v>66193.762273094442</v>
      </c>
      <c r="G20" s="11">
        <v>77255.392641231185</v>
      </c>
      <c r="H20" s="11">
        <v>19841.088626715649</v>
      </c>
      <c r="I20" s="11">
        <v>23825.671280104416</v>
      </c>
      <c r="J20" s="26" t="s">
        <v>23</v>
      </c>
      <c r="K20" s="27"/>
    </row>
    <row r="21" spans="1:14" ht="18" customHeight="1">
      <c r="A21" s="4" t="s">
        <v>44</v>
      </c>
      <c r="B21" s="11">
        <v>453057.91806651722</v>
      </c>
      <c r="C21" s="11">
        <v>470677.85234664683</v>
      </c>
      <c r="D21" s="11">
        <v>93005.894991797453</v>
      </c>
      <c r="E21" s="11">
        <v>98556.360562820526</v>
      </c>
      <c r="F21" s="11">
        <v>70241.340990182158</v>
      </c>
      <c r="G21" s="11">
        <v>77427.664302509802</v>
      </c>
      <c r="H21" s="11">
        <v>22764.554001614819</v>
      </c>
      <c r="I21" s="11">
        <v>21128.696260311754</v>
      </c>
      <c r="J21" s="26" t="s">
        <v>24</v>
      </c>
      <c r="K21" s="27"/>
    </row>
    <row r="22" spans="1:14" ht="18" customHeight="1">
      <c r="A22" s="4" t="s">
        <v>45</v>
      </c>
      <c r="B22" s="11">
        <v>411801.20556293818</v>
      </c>
      <c r="C22" s="11">
        <v>492140.51354976295</v>
      </c>
      <c r="D22" s="11">
        <v>78899.888272522076</v>
      </c>
      <c r="E22" s="11">
        <v>84648.318978179581</v>
      </c>
      <c r="F22" s="11">
        <v>57005.17644607689</v>
      </c>
      <c r="G22" s="11">
        <v>65640.420970763967</v>
      </c>
      <c r="H22" s="11">
        <v>21894.711826444956</v>
      </c>
      <c r="I22" s="11">
        <v>19007.898007415886</v>
      </c>
      <c r="J22" s="26" t="s">
        <v>25</v>
      </c>
      <c r="K22" s="27"/>
    </row>
    <row r="23" spans="1:14" s="7" customFormat="1" ht="18" customHeight="1">
      <c r="A23" s="5" t="s">
        <v>40</v>
      </c>
      <c r="B23" s="12">
        <v>1296852.5369169542</v>
      </c>
      <c r="C23" s="12">
        <f>SUM(C20:C22)</f>
        <v>1452887.8250771908</v>
      </c>
      <c r="D23" s="12">
        <v>257940.63416413052</v>
      </c>
      <c r="E23" s="12">
        <f>SUM(E20:E22)</f>
        <v>284285.74346233509</v>
      </c>
      <c r="F23" s="12">
        <v>193440.27970935349</v>
      </c>
      <c r="G23" s="12">
        <v>220323.47791450494</v>
      </c>
      <c r="H23" s="12">
        <v>64500.354454775428</v>
      </c>
      <c r="I23" s="12">
        <f>SUM(I20:I22)</f>
        <v>63962.265547832052</v>
      </c>
      <c r="J23" s="28" t="s">
        <v>37</v>
      </c>
      <c r="K23" s="29"/>
      <c r="N23" s="8"/>
    </row>
    <row r="24" spans="1:14" ht="18" customHeight="1">
      <c r="A24" s="6" t="s">
        <v>27</v>
      </c>
      <c r="B24" s="13">
        <f>B11+B15+B19+B23</f>
        <v>5363768.0165117029</v>
      </c>
      <c r="C24" s="13">
        <f>C11+C15+C19+C23</f>
        <v>5853849.9212142797</v>
      </c>
      <c r="D24" s="13">
        <f>D11+D15+D19+D23</f>
        <v>926498.97742047848</v>
      </c>
      <c r="E24" s="13">
        <f>E11+E15+E19+E23</f>
        <v>1064884.1387623881</v>
      </c>
      <c r="F24" s="13">
        <v>691606.2683546613</v>
      </c>
      <c r="G24" s="13">
        <f>G11+G15+G19+G23</f>
        <v>791379.30168018071</v>
      </c>
      <c r="H24" s="13">
        <v>234892.70906581238</v>
      </c>
      <c r="I24" s="13">
        <f>I11+I15+I19+I23</f>
        <v>273504.83708221244</v>
      </c>
      <c r="J24" s="24" t="s">
        <v>26</v>
      </c>
      <c r="K24" s="25"/>
    </row>
    <row r="25" spans="1:14" ht="6" customHeight="1"/>
    <row r="26" spans="1:14" ht="39.75" customHeight="1">
      <c r="A26" s="19" t="s">
        <v>42</v>
      </c>
      <c r="B26" s="19"/>
      <c r="C26" s="19"/>
      <c r="D26" s="19"/>
      <c r="E26" s="19"/>
      <c r="F26" s="20" t="s">
        <v>47</v>
      </c>
      <c r="G26" s="20"/>
      <c r="H26" s="20"/>
      <c r="I26" s="20"/>
      <c r="J26" s="20"/>
      <c r="K26" s="20"/>
    </row>
    <row r="28" spans="1:14">
      <c r="G28" s="2"/>
    </row>
    <row r="29" spans="1:14">
      <c r="G29" s="2"/>
    </row>
  </sheetData>
  <mergeCells count="33">
    <mergeCell ref="J15:K15"/>
    <mergeCell ref="D6:E6"/>
    <mergeCell ref="J17:K17"/>
    <mergeCell ref="J13:K13"/>
    <mergeCell ref="J23:K23"/>
    <mergeCell ref="J9:K9"/>
    <mergeCell ref="J10:K10"/>
    <mergeCell ref="J22:K22"/>
    <mergeCell ref="J14:K14"/>
    <mergeCell ref="J16:K16"/>
    <mergeCell ref="J20:K20"/>
    <mergeCell ref="J12:K12"/>
    <mergeCell ref="A1:K1"/>
    <mergeCell ref="A2:K2"/>
    <mergeCell ref="A4:E4"/>
    <mergeCell ref="F4:K4"/>
    <mergeCell ref="B5:C5"/>
    <mergeCell ref="B6:C6"/>
    <mergeCell ref="D5:E5"/>
    <mergeCell ref="F5:G5"/>
    <mergeCell ref="F6:G6"/>
    <mergeCell ref="A26:E26"/>
    <mergeCell ref="F26:K26"/>
    <mergeCell ref="A5:A7"/>
    <mergeCell ref="J5:K7"/>
    <mergeCell ref="H5:I5"/>
    <mergeCell ref="H6:I6"/>
    <mergeCell ref="J24:K24"/>
    <mergeCell ref="J18:K18"/>
    <mergeCell ref="J19:K19"/>
    <mergeCell ref="J21:K21"/>
    <mergeCell ref="J8:K8"/>
    <mergeCell ref="J11:K11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6" orientation="landscape" useFirstPageNumber="1" r:id="rId1"/>
  <headerFooter>
    <oddHeader xml:space="preserve">&amp;L&amp;8PCBS: Registered Foreign Trade, 2017&amp;R&amp;1&amp;K00+000ء &amp;8&amp;K01+000PCBS: &amp;"Simplified Arabic,Regular"التجارة الخارجية المرصودة، &amp;"-,Regular"2017  </oddHeader>
    <oddFooter>&amp;C36</oddFooter>
  </headerFooter>
  <ignoredErrors>
    <ignoredError sqref="C11 E11 I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Tab2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2018-09-26T11:30:39Z</cp:lastPrinted>
  <dcterms:created xsi:type="dcterms:W3CDTF">2011-12-15T12:33:04Z</dcterms:created>
  <dcterms:modified xsi:type="dcterms:W3CDTF">2018-09-27T05:31:52Z</dcterms:modified>
</cp:coreProperties>
</file>